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be\Desktop\Cleber\Computação em nuvem\"/>
    </mc:Choice>
  </mc:AlternateContent>
  <xr:revisionPtr revIDLastSave="0" documentId="13_ncr:1_{8ED10035-A29C-4C42-8C23-8F4C6DC15797}" xr6:coauthVersionLast="36" xr6:coauthVersionMax="47" xr10:uidLastSave="{00000000-0000-0000-0000-000000000000}"/>
  <bookViews>
    <workbookView xWindow="0" yWindow="0" windowWidth="25560" windowHeight="10830" xr2:uid="{00000000-000D-0000-FFFF-FFFF00000000}"/>
  </bookViews>
  <sheets>
    <sheet name="MCP nov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3" i="2" l="1"/>
  <c r="R22" i="2"/>
  <c r="P21" i="2"/>
  <c r="U20" i="2"/>
  <c r="U17" i="2"/>
  <c r="S20" i="2"/>
  <c r="S17" i="2"/>
  <c r="Q20" i="2"/>
  <c r="Q17" i="2"/>
  <c r="G14" i="2" l="1"/>
  <c r="G12" i="2"/>
  <c r="G11" i="2"/>
  <c r="O18" i="2"/>
  <c r="O14" i="2"/>
  <c r="R19" i="2" l="1"/>
  <c r="S19" i="2" s="1"/>
  <c r="P18" i="2"/>
  <c r="Q18" i="2" s="1"/>
  <c r="R16" i="2"/>
  <c r="S16" i="2" s="1"/>
  <c r="V15" i="2"/>
  <c r="T15" i="2"/>
  <c r="U15" i="2" s="1"/>
  <c r="R15" i="2"/>
  <c r="S15" i="2" s="1"/>
  <c r="P15" i="2"/>
  <c r="Q15" i="2" s="1"/>
  <c r="V14" i="2"/>
  <c r="V13" i="2"/>
  <c r="T13" i="2"/>
  <c r="U13" i="2" s="1"/>
  <c r="R13" i="2"/>
  <c r="S13" i="2" s="1"/>
  <c r="P13" i="2"/>
  <c r="Q13" i="2" s="1"/>
  <c r="T12" i="2"/>
  <c r="U12" i="2" s="1"/>
  <c r="T11" i="2" l="1"/>
  <c r="U11" i="2" s="1"/>
  <c r="R18" i="2"/>
  <c r="S18" i="2" s="1"/>
  <c r="W13" i="2"/>
  <c r="V12" i="2"/>
  <c r="P14" i="2"/>
  <c r="Q14" i="2" s="1"/>
  <c r="R14" i="2"/>
  <c r="S14" i="2" s="1"/>
  <c r="W15" i="2"/>
  <c r="T14" i="2"/>
  <c r="U14" i="2" s="1"/>
  <c r="V11" i="2"/>
  <c r="T16" i="2"/>
  <c r="U16" i="2" s="1"/>
  <c r="P12" i="2"/>
  <c r="Q12" i="2" s="1"/>
  <c r="T18" i="2"/>
  <c r="U18" i="2" s="1"/>
  <c r="P11" i="2"/>
  <c r="Q11" i="2" s="1"/>
  <c r="V16" i="2"/>
  <c r="T19" i="2"/>
  <c r="U19" i="2" s="1"/>
  <c r="R12" i="2"/>
  <c r="S12" i="2" s="1"/>
  <c r="V18" i="2"/>
  <c r="W18" i="2" s="1"/>
  <c r="R11" i="2"/>
  <c r="S11" i="2" s="1"/>
  <c r="P16" i="2"/>
  <c r="Q16" i="2" s="1"/>
  <c r="V19" i="2"/>
  <c r="P19" i="2"/>
  <c r="Q19" i="2" s="1"/>
  <c r="W16" i="2" l="1"/>
  <c r="W14" i="2"/>
  <c r="W12" i="2"/>
  <c r="W19" i="2"/>
  <c r="W11" i="2"/>
</calcChain>
</file>

<file path=xl/sharedStrings.xml><?xml version="1.0" encoding="utf-8"?>
<sst xmlns="http://schemas.openxmlformats.org/spreadsheetml/2006/main" count="55" uniqueCount="49">
  <si>
    <t>Grupo</t>
  </si>
  <si>
    <t xml:space="preserve">Item </t>
  </si>
  <si>
    <t xml:space="preserve">Objeto </t>
  </si>
  <si>
    <t>Unidade de Fornecimento</t>
  </si>
  <si>
    <t xml:space="preserve">Propostas Comerciais (valor unitário) </t>
  </si>
  <si>
    <t>Preços Públicos</t>
  </si>
  <si>
    <t>MÉDIA</t>
  </si>
  <si>
    <t>MEDIANA</t>
  </si>
  <si>
    <t>MENOR VALOR</t>
  </si>
  <si>
    <t>Desvio Padrão</t>
  </si>
  <si>
    <t>CV</t>
  </si>
  <si>
    <t>Valor Unitário</t>
  </si>
  <si>
    <t xml:space="preserve">Valor Total </t>
  </si>
  <si>
    <t>Crédito de Serviço de Nuvem (CSN)</t>
  </si>
  <si>
    <t>CSN</t>
  </si>
  <si>
    <t>CSN - m</t>
  </si>
  <si>
    <t>Consultoria Especializada do Integrador</t>
  </si>
  <si>
    <t>Consultoria Especializada do Provedor</t>
  </si>
  <si>
    <t>Treinamento Técnico</t>
  </si>
  <si>
    <t>VALOR GLOBAL MÉDIO ESTIMADO</t>
  </si>
  <si>
    <t>VALOR GLOBAL DA MEDIANA ESTIMADO</t>
  </si>
  <si>
    <t>MENOR VALOR GLOBAL ESTIMADO</t>
  </si>
  <si>
    <t>Nota Explicativa:</t>
  </si>
  <si>
    <t>Crédito de Serviço de Nuvem - Marketplace (CSN-m)</t>
  </si>
  <si>
    <t>Serviços de Suporte Técnico do Integrador</t>
  </si>
  <si>
    <t>Valor Total</t>
  </si>
  <si>
    <t xml:space="preserve"> MAPA COMPARATIVO DE PREÇOS  (MCP) </t>
  </si>
  <si>
    <t>Contrato TSE 86/22 - 1º Apostila</t>
  </si>
  <si>
    <t>2821390 e 3157108</t>
  </si>
  <si>
    <t>Quantidade (mensal)</t>
  </si>
  <si>
    <t>3 (Turmas únicas)</t>
  </si>
  <si>
    <t>Serviço gerenciado de conectividade 1Gbps entre Contratada – Data Center Contratante e um segundo Provedor (Link de comunicação dedicado)</t>
  </si>
  <si>
    <t>Horas</t>
  </si>
  <si>
    <t>Mês</t>
  </si>
  <si>
    <t>Turma</t>
  </si>
  <si>
    <t>Quantidade total para 24 meses</t>
  </si>
  <si>
    <r>
      <t xml:space="preserve">Contrato TCU - 1ª Apostila </t>
    </r>
    <r>
      <rPr>
        <b/>
        <vertAlign val="superscript"/>
        <sz val="10"/>
        <color rgb="FF000000"/>
        <rFont val="Calibri"/>
        <family val="2"/>
        <scheme val="minor"/>
      </rPr>
      <t>1</t>
    </r>
  </si>
  <si>
    <t>Serviço gerenciado de conectividade 10Gbps entre Contratada – Data Center Contratante e a AWS (Link de comunicação dedicado)</t>
  </si>
  <si>
    <r>
      <t xml:space="preserve">Contrato AGU </t>
    </r>
    <r>
      <rPr>
        <b/>
        <vertAlign val="superscript"/>
        <sz val="10"/>
        <color rgb="FF000000"/>
        <rFont val="Calibri"/>
        <family val="2"/>
        <scheme val="minor"/>
      </rPr>
      <t>2</t>
    </r>
  </si>
  <si>
    <t>Contrato TRF 1ª Região ³</t>
  </si>
  <si>
    <t>Empresa A (3519604)</t>
  </si>
  <si>
    <t>Empresa B (3524944)</t>
  </si>
  <si>
    <t>Empresa C (3532685)</t>
  </si>
  <si>
    <t>Empresa D (3538650)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</si>
  <si>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Valor atualizado pelo ICTI (IPEA) de 8/2024 a 12/2025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</si>
  <si>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Valor atualizado pelo ICTI (IPEA) de 12/2023 a 12/2025</t>
    </r>
  </si>
  <si>
    <t>³ Valor atualizado pelo ICTI (IPEA) de 10/2023 a 12/2025</t>
  </si>
  <si>
    <t>VALOR TOTAL DO CONTRATO DO GRUPO 1 (R$):</t>
  </si>
  <si>
    <t>VALOR TOTAL DO CONTRATO DO GRUPO 2 (R$):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</si>
</sst>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3" formatCode="_-* #,##0.00_-;\-* #,##0.00_-;_-* &quot;-&quot;??_-;_-@_-"/>
    <numFmt numFmtId="164" formatCode="0.00000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vertAlign val="superscript"/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9">
    <xf numFmtId="0" fontId="0" fillId="0" borderId="0" xfId="0"/>
    <xf numFmtId="0" fontId="1" fillId="2" borderId="6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/>
    </xf>
    <xf numFmtId="8" fontId="1" fillId="2" borderId="6" xfId="0" applyNumberFormat="1" applyFont="1" applyFill="1" applyBorder="1" applyAlignment="1">
      <alignment horizontal="center" vertical="center"/>
    </xf>
    <xf numFmtId="9" fontId="1" fillId="2" borderId="6" xfId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64" fontId="1" fillId="2" borderId="7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6" xfId="0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8" fontId="1" fillId="0" borderId="6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3" fontId="1" fillId="2" borderId="0" xfId="2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8" fontId="5" fillId="0" borderId="6" xfId="0" applyNumberFormat="1" applyFont="1" applyBorder="1" applyAlignment="1">
      <alignment horizontal="center" vertical="center"/>
    </xf>
    <xf numFmtId="0" fontId="8" fillId="3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8" fontId="5" fillId="2" borderId="4" xfId="0" applyNumberFormat="1" applyFont="1" applyFill="1" applyBorder="1" applyAlignment="1">
      <alignment horizontal="center" vertical="center"/>
    </xf>
    <xf numFmtId="8" fontId="5" fillId="2" borderId="7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8" fontId="5" fillId="2" borderId="6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9" fontId="1" fillId="2" borderId="0" xfId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8" fontId="1" fillId="4" borderId="6" xfId="0" applyNumberFormat="1" applyFont="1" applyFill="1" applyBorder="1" applyAlignment="1">
      <alignment horizontal="center" vertical="center"/>
    </xf>
    <xf numFmtId="8" fontId="2" fillId="4" borderId="6" xfId="0" applyNumberFormat="1" applyFont="1" applyFill="1" applyBorder="1" applyAlignment="1">
      <alignment horizontal="center" vertical="center"/>
    </xf>
    <xf numFmtId="8" fontId="1" fillId="4" borderId="4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right" vertical="center" wrapText="1"/>
    </xf>
    <xf numFmtId="0" fontId="10" fillId="4" borderId="5" xfId="0" applyFont="1" applyFill="1" applyBorder="1" applyAlignment="1">
      <alignment horizontal="right" vertical="center" wrapText="1"/>
    </xf>
    <xf numFmtId="0" fontId="10" fillId="4" borderId="7" xfId="0" applyFont="1" applyFill="1" applyBorder="1" applyAlignment="1">
      <alignment horizontal="right"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78441</xdr:colOff>
      <xdr:row>1</xdr:row>
      <xdr:rowOff>22412</xdr:rowOff>
    </xdr:from>
    <xdr:to>
      <xdr:col>11</xdr:col>
      <xdr:colOff>220203</xdr:colOff>
      <xdr:row>4</xdr:row>
      <xdr:rowOff>108939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0A8736-749C-4800-AFB9-567CA86CB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1882" y="212912"/>
          <a:ext cx="825321" cy="658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B5710-A38F-4810-82D1-5388F73498C5}">
  <dimension ref="A1:W28"/>
  <sheetViews>
    <sheetView showGridLines="0" tabSelected="1" zoomScale="85" zoomScaleNormal="85" workbookViewId="0">
      <selection activeCell="O31" sqref="O31"/>
    </sheetView>
  </sheetViews>
  <sheetFormatPr defaultRowHeight="15" x14ac:dyDescent="0.25"/>
  <cols>
    <col min="1" max="1" width="3" style="21" customWidth="1"/>
    <col min="2" max="2" width="6.5703125" style="21" bestFit="1" customWidth="1"/>
    <col min="3" max="3" width="5.5703125" style="21" bestFit="1" customWidth="1"/>
    <col min="4" max="4" width="51.85546875" style="26" bestFit="1" customWidth="1"/>
    <col min="5" max="6" width="13.28515625" style="22" customWidth="1"/>
    <col min="7" max="7" width="13.28515625" style="21" customWidth="1"/>
    <col min="8" max="8" width="13.140625" style="21" bestFit="1" customWidth="1"/>
    <col min="9" max="9" width="11.7109375" style="21" bestFit="1" customWidth="1"/>
    <col min="10" max="10" width="12.28515625" style="21" bestFit="1" customWidth="1"/>
    <col min="11" max="11" width="10.28515625" style="21" bestFit="1" customWidth="1"/>
    <col min="12" max="12" width="12.42578125" style="21" bestFit="1" customWidth="1"/>
    <col min="13" max="13" width="11.85546875" style="21" bestFit="1" customWidth="1"/>
    <col min="14" max="14" width="13.42578125" style="21" bestFit="1" customWidth="1"/>
    <col min="15" max="15" width="11" style="21" bestFit="1" customWidth="1"/>
    <col min="16" max="16" width="12.85546875" style="25" bestFit="1" customWidth="1"/>
    <col min="17" max="17" width="15.7109375" style="25" bestFit="1" customWidth="1"/>
    <col min="18" max="18" width="14.28515625" style="25" bestFit="1" customWidth="1"/>
    <col min="19" max="19" width="15.5703125" style="25" bestFit="1" customWidth="1"/>
    <col min="20" max="20" width="14.28515625" style="25" bestFit="1" customWidth="1"/>
    <col min="21" max="21" width="15.5703125" style="25" bestFit="1" customWidth="1"/>
    <col min="22" max="22" width="13.7109375" style="21" bestFit="1" customWidth="1"/>
    <col min="23" max="23" width="5.7109375" style="21" bestFit="1" customWidth="1"/>
    <col min="24" max="16384" width="9.140625" style="21"/>
  </cols>
  <sheetData>
    <row r="1" spans="1:23" s="30" customFormat="1" x14ac:dyDescent="0.25">
      <c r="G1" s="31"/>
    </row>
    <row r="2" spans="1:23" s="30" customFormat="1" x14ac:dyDescent="0.25">
      <c r="G2" s="31"/>
    </row>
    <row r="3" spans="1:23" s="30" customFormat="1" x14ac:dyDescent="0.25">
      <c r="G3" s="31"/>
    </row>
    <row r="4" spans="1:23" s="30" customFormat="1" x14ac:dyDescent="0.25">
      <c r="G4" s="31"/>
    </row>
    <row r="5" spans="1:23" x14ac:dyDescent="0.25">
      <c r="A5" s="36"/>
      <c r="B5" s="36"/>
      <c r="C5" s="36"/>
      <c r="D5" s="8"/>
      <c r="E5" s="7"/>
      <c r="F5" s="7"/>
      <c r="G5" s="6"/>
      <c r="H5" s="6"/>
      <c r="I5" s="6"/>
      <c r="J5" s="6"/>
      <c r="K5" s="6"/>
      <c r="L5" s="6"/>
      <c r="M5" s="6"/>
      <c r="N5" s="6"/>
      <c r="O5" s="6"/>
      <c r="P5" s="7"/>
      <c r="Q5" s="7"/>
      <c r="R5" s="7"/>
      <c r="S5" s="7"/>
      <c r="T5" s="7"/>
      <c r="U5" s="7"/>
      <c r="V5" s="6"/>
      <c r="W5" s="6"/>
    </row>
    <row r="6" spans="1:23" x14ac:dyDescent="0.25">
      <c r="A6" s="6"/>
      <c r="B6" s="6"/>
      <c r="C6" s="37" t="s">
        <v>26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6"/>
      <c r="W6" s="6"/>
    </row>
    <row r="7" spans="1:23" x14ac:dyDescent="0.25">
      <c r="A7" s="36"/>
      <c r="B7" s="36"/>
      <c r="C7" s="36"/>
      <c r="D7" s="1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6"/>
      <c r="W7" s="6"/>
    </row>
    <row r="8" spans="1:23" x14ac:dyDescent="0.25">
      <c r="A8" s="6"/>
      <c r="B8" s="38" t="s">
        <v>0</v>
      </c>
      <c r="C8" s="38" t="s">
        <v>1</v>
      </c>
      <c r="D8" s="38" t="s">
        <v>2</v>
      </c>
      <c r="E8" s="41" t="s">
        <v>3</v>
      </c>
      <c r="F8" s="41" t="s">
        <v>29</v>
      </c>
      <c r="G8" s="41" t="s">
        <v>35</v>
      </c>
      <c r="H8" s="44" t="s">
        <v>4</v>
      </c>
      <c r="I8" s="44"/>
      <c r="J8" s="44"/>
      <c r="K8" s="44"/>
      <c r="L8" s="44" t="s">
        <v>5</v>
      </c>
      <c r="M8" s="44"/>
      <c r="N8" s="44"/>
      <c r="O8" s="44"/>
      <c r="P8" s="51" t="s">
        <v>6</v>
      </c>
      <c r="Q8" s="52"/>
      <c r="R8" s="51" t="s">
        <v>7</v>
      </c>
      <c r="S8" s="52"/>
      <c r="T8" s="53" t="s">
        <v>8</v>
      </c>
      <c r="U8" s="54"/>
      <c r="V8" s="41" t="s">
        <v>9</v>
      </c>
      <c r="W8" s="38" t="s">
        <v>10</v>
      </c>
    </row>
    <row r="9" spans="1:23" ht="38.25" x14ac:dyDescent="0.25">
      <c r="A9" s="45"/>
      <c r="B9" s="39"/>
      <c r="C9" s="39"/>
      <c r="D9" s="39"/>
      <c r="E9" s="42"/>
      <c r="F9" s="42"/>
      <c r="G9" s="42"/>
      <c r="H9" s="46" t="s">
        <v>40</v>
      </c>
      <c r="I9" s="46" t="s">
        <v>41</v>
      </c>
      <c r="J9" s="46" t="s">
        <v>42</v>
      </c>
      <c r="K9" s="46" t="s">
        <v>43</v>
      </c>
      <c r="L9" s="27" t="s">
        <v>36</v>
      </c>
      <c r="M9" s="11" t="s">
        <v>38</v>
      </c>
      <c r="N9" s="11" t="s">
        <v>39</v>
      </c>
      <c r="O9" s="27" t="s">
        <v>27</v>
      </c>
      <c r="P9" s="46" t="s">
        <v>11</v>
      </c>
      <c r="Q9" s="46" t="s">
        <v>12</v>
      </c>
      <c r="R9" s="46" t="s">
        <v>11</v>
      </c>
      <c r="S9" s="46" t="s">
        <v>12</v>
      </c>
      <c r="T9" s="49" t="s">
        <v>11</v>
      </c>
      <c r="U9" s="49" t="s">
        <v>25</v>
      </c>
      <c r="V9" s="42"/>
      <c r="W9" s="39"/>
    </row>
    <row r="10" spans="1:23" ht="25.5" x14ac:dyDescent="0.25">
      <c r="A10" s="45"/>
      <c r="B10" s="40"/>
      <c r="C10" s="40"/>
      <c r="D10" s="40"/>
      <c r="E10" s="43"/>
      <c r="F10" s="43"/>
      <c r="G10" s="43"/>
      <c r="H10" s="47"/>
      <c r="I10" s="48"/>
      <c r="J10" s="48"/>
      <c r="K10" s="48"/>
      <c r="L10" s="33">
        <v>3302427</v>
      </c>
      <c r="M10" s="12" t="s">
        <v>28</v>
      </c>
      <c r="N10" s="12">
        <v>2774958</v>
      </c>
      <c r="O10" s="28">
        <v>3111817</v>
      </c>
      <c r="P10" s="48"/>
      <c r="Q10" s="48"/>
      <c r="R10" s="48"/>
      <c r="S10" s="48"/>
      <c r="T10" s="50"/>
      <c r="U10" s="50"/>
      <c r="V10" s="43"/>
      <c r="W10" s="40"/>
    </row>
    <row r="11" spans="1:23" x14ac:dyDescent="0.25">
      <c r="A11" s="6"/>
      <c r="B11" s="60">
        <v>1</v>
      </c>
      <c r="C11" s="14">
        <v>1</v>
      </c>
      <c r="D11" s="16" t="s">
        <v>13</v>
      </c>
      <c r="E11" s="1" t="s">
        <v>14</v>
      </c>
      <c r="F11" s="15">
        <v>175210</v>
      </c>
      <c r="G11" s="15">
        <f>F11*24</f>
        <v>4205040</v>
      </c>
      <c r="H11" s="2">
        <v>7.91</v>
      </c>
      <c r="I11" s="2">
        <v>10.47</v>
      </c>
      <c r="J11" s="2">
        <v>7.97</v>
      </c>
      <c r="K11" s="2">
        <v>13.9</v>
      </c>
      <c r="L11" s="5">
        <v>5.0999999999999996</v>
      </c>
      <c r="M11" s="5">
        <v>6.09</v>
      </c>
      <c r="N11" s="5"/>
      <c r="O11" s="29"/>
      <c r="P11" s="3">
        <f t="shared" ref="P11:P19" si="0">ROUND(AVERAGE(H11:O11),2)</f>
        <v>8.57</v>
      </c>
      <c r="Q11" s="3">
        <f t="shared" ref="Q11:Q19" si="1">P11*G11</f>
        <v>36037192.800000004</v>
      </c>
      <c r="R11" s="3">
        <f t="shared" ref="R11:R19" si="2">ROUND(MEDIAN(H11:O11),2)</f>
        <v>7.94</v>
      </c>
      <c r="S11" s="3">
        <f t="shared" ref="S11:S19" si="3">R11*G11</f>
        <v>33388017.600000001</v>
      </c>
      <c r="T11" s="32">
        <f t="shared" ref="T11:T19" si="4">ROUND(SMALL(H11:O11,1),2)</f>
        <v>5.0999999999999996</v>
      </c>
      <c r="U11" s="32">
        <f>TRUNC(T11*G11,2)</f>
        <v>21445704</v>
      </c>
      <c r="V11" s="20">
        <f t="shared" ref="V11:V19" si="5">STDEVP(H11:O11)</f>
        <v>2.9156398192430348</v>
      </c>
      <c r="W11" s="4">
        <f t="shared" ref="W11:W19" si="6">V11/P11</f>
        <v>0.34021468135858046</v>
      </c>
    </row>
    <row r="12" spans="1:23" x14ac:dyDescent="0.25">
      <c r="A12" s="6"/>
      <c r="B12" s="61"/>
      <c r="C12" s="14">
        <v>2</v>
      </c>
      <c r="D12" s="16" t="s">
        <v>23</v>
      </c>
      <c r="E12" s="1" t="s">
        <v>15</v>
      </c>
      <c r="F12" s="15">
        <v>5256</v>
      </c>
      <c r="G12" s="15">
        <f>F12*24</f>
        <v>126144</v>
      </c>
      <c r="H12" s="2">
        <v>10.52</v>
      </c>
      <c r="I12" s="2">
        <v>15.61</v>
      </c>
      <c r="J12" s="2">
        <v>14.54</v>
      </c>
      <c r="K12" s="2">
        <v>17.100000000000001</v>
      </c>
      <c r="L12" s="5">
        <v>7.11</v>
      </c>
      <c r="M12" s="5"/>
      <c r="N12" s="5"/>
      <c r="O12" s="29"/>
      <c r="P12" s="3">
        <f t="shared" si="0"/>
        <v>12.98</v>
      </c>
      <c r="Q12" s="3">
        <f t="shared" si="1"/>
        <v>1637349.12</v>
      </c>
      <c r="R12" s="3">
        <f t="shared" si="2"/>
        <v>14.54</v>
      </c>
      <c r="S12" s="3">
        <f t="shared" si="3"/>
        <v>1834133.7599999998</v>
      </c>
      <c r="T12" s="32">
        <f t="shared" si="4"/>
        <v>7.11</v>
      </c>
      <c r="U12" s="32">
        <f t="shared" ref="U12:U19" si="7">TRUNC(T12*G12,2)</f>
        <v>896883.84</v>
      </c>
      <c r="V12" s="20">
        <f t="shared" si="5"/>
        <v>3.6560448574928546</v>
      </c>
      <c r="W12" s="4">
        <f t="shared" si="6"/>
        <v>0.28166755450638326</v>
      </c>
    </row>
    <row r="13" spans="1:23" x14ac:dyDescent="0.25">
      <c r="A13" s="6"/>
      <c r="B13" s="61"/>
      <c r="C13" s="14">
        <v>3</v>
      </c>
      <c r="D13" s="16" t="s">
        <v>16</v>
      </c>
      <c r="E13" s="1" t="s">
        <v>32</v>
      </c>
      <c r="F13" s="17">
        <v>207</v>
      </c>
      <c r="G13" s="17">
        <v>4968</v>
      </c>
      <c r="H13" s="2">
        <v>499.65</v>
      </c>
      <c r="I13" s="2">
        <v>378.78</v>
      </c>
      <c r="J13" s="2">
        <v>599.98</v>
      </c>
      <c r="K13" s="2">
        <v>470</v>
      </c>
      <c r="L13" s="5"/>
      <c r="M13" s="5"/>
      <c r="N13" s="5"/>
      <c r="O13" s="29"/>
      <c r="P13" s="3">
        <f t="shared" si="0"/>
        <v>487.1</v>
      </c>
      <c r="Q13" s="3">
        <f t="shared" si="1"/>
        <v>2419912.8000000003</v>
      </c>
      <c r="R13" s="3">
        <f t="shared" si="2"/>
        <v>484.83</v>
      </c>
      <c r="S13" s="3">
        <f t="shared" si="3"/>
        <v>2408635.44</v>
      </c>
      <c r="T13" s="32">
        <f t="shared" si="4"/>
        <v>378.78</v>
      </c>
      <c r="U13" s="32">
        <f t="shared" si="7"/>
        <v>1881779.04</v>
      </c>
      <c r="V13" s="20">
        <f t="shared" si="5"/>
        <v>78.938313376649063</v>
      </c>
      <c r="W13" s="4">
        <f t="shared" si="6"/>
        <v>0.16205771582149262</v>
      </c>
    </row>
    <row r="14" spans="1:23" x14ac:dyDescent="0.25">
      <c r="A14" s="6"/>
      <c r="B14" s="61"/>
      <c r="C14" s="14">
        <v>4</v>
      </c>
      <c r="D14" s="16" t="s">
        <v>17</v>
      </c>
      <c r="E14" s="1" t="s">
        <v>32</v>
      </c>
      <c r="F14" s="15">
        <v>258</v>
      </c>
      <c r="G14" s="17">
        <f>F14*24</f>
        <v>6192</v>
      </c>
      <c r="H14" s="2">
        <v>1920</v>
      </c>
      <c r="I14" s="2">
        <v>1309.28</v>
      </c>
      <c r="J14" s="2">
        <v>1734.58</v>
      </c>
      <c r="K14" s="2">
        <v>1822.38</v>
      </c>
      <c r="L14" s="5"/>
      <c r="M14" s="5">
        <v>1313.11</v>
      </c>
      <c r="N14" s="5"/>
      <c r="O14" s="29">
        <f>1415.06*1.026679</f>
        <v>1452.8123857399999</v>
      </c>
      <c r="P14" s="3">
        <f t="shared" si="0"/>
        <v>1592.03</v>
      </c>
      <c r="Q14" s="3">
        <f t="shared" si="1"/>
        <v>9857849.7599999998</v>
      </c>
      <c r="R14" s="3">
        <f t="shared" si="2"/>
        <v>1593.7</v>
      </c>
      <c r="S14" s="3">
        <f t="shared" si="3"/>
        <v>9868190.4000000004</v>
      </c>
      <c r="T14" s="32">
        <f t="shared" si="4"/>
        <v>1309.28</v>
      </c>
      <c r="U14" s="32">
        <f t="shared" si="7"/>
        <v>8107061.7599999998</v>
      </c>
      <c r="V14" s="20">
        <f t="shared" si="5"/>
        <v>244.29197655965453</v>
      </c>
      <c r="W14" s="4">
        <f t="shared" si="6"/>
        <v>0.15344684243365675</v>
      </c>
    </row>
    <row r="15" spans="1:23" x14ac:dyDescent="0.25">
      <c r="A15" s="6"/>
      <c r="B15" s="61"/>
      <c r="C15" s="14">
        <v>5</v>
      </c>
      <c r="D15" s="16" t="s">
        <v>24</v>
      </c>
      <c r="E15" s="1" t="s">
        <v>33</v>
      </c>
      <c r="F15" s="1">
        <v>1</v>
      </c>
      <c r="G15" s="1">
        <v>24</v>
      </c>
      <c r="H15" s="2">
        <v>125000</v>
      </c>
      <c r="I15" s="2">
        <v>1602.72</v>
      </c>
      <c r="J15" s="2">
        <v>160054.79999999999</v>
      </c>
      <c r="K15" s="2">
        <v>343100</v>
      </c>
      <c r="L15" s="5"/>
      <c r="M15" s="5"/>
      <c r="N15" s="5"/>
      <c r="O15" s="29"/>
      <c r="P15" s="3">
        <f t="shared" si="0"/>
        <v>157439.38</v>
      </c>
      <c r="Q15" s="3">
        <f t="shared" si="1"/>
        <v>3778545.12</v>
      </c>
      <c r="R15" s="3">
        <f t="shared" si="2"/>
        <v>142527.4</v>
      </c>
      <c r="S15" s="3">
        <f t="shared" si="3"/>
        <v>3420657.5999999996</v>
      </c>
      <c r="T15" s="32">
        <f t="shared" si="4"/>
        <v>1602.72</v>
      </c>
      <c r="U15" s="32">
        <f t="shared" si="7"/>
        <v>38465.279999999999</v>
      </c>
      <c r="V15" s="20">
        <f t="shared" si="5"/>
        <v>122284.59041852003</v>
      </c>
      <c r="W15" s="4">
        <f t="shared" si="6"/>
        <v>0.77670904457652223</v>
      </c>
    </row>
    <row r="16" spans="1:23" ht="30" x14ac:dyDescent="0.25">
      <c r="A16" s="6"/>
      <c r="B16" s="61"/>
      <c r="C16" s="14">
        <v>6</v>
      </c>
      <c r="D16" s="16" t="s">
        <v>18</v>
      </c>
      <c r="E16" s="1" t="s">
        <v>34</v>
      </c>
      <c r="F16" s="1" t="s">
        <v>30</v>
      </c>
      <c r="G16" s="1">
        <v>3</v>
      </c>
      <c r="H16" s="2">
        <v>35000</v>
      </c>
      <c r="I16" s="2">
        <v>12163.2</v>
      </c>
      <c r="J16" s="2">
        <v>83486.740000000005</v>
      </c>
      <c r="K16" s="2">
        <v>25000</v>
      </c>
      <c r="L16" s="5"/>
      <c r="M16" s="5">
        <v>41157.089999999997</v>
      </c>
      <c r="N16" s="5">
        <v>11156.43</v>
      </c>
      <c r="O16" s="29"/>
      <c r="P16" s="3">
        <f t="shared" si="0"/>
        <v>34660.58</v>
      </c>
      <c r="Q16" s="3">
        <f t="shared" si="1"/>
        <v>103981.74</v>
      </c>
      <c r="R16" s="3">
        <f t="shared" si="2"/>
        <v>30000</v>
      </c>
      <c r="S16" s="3">
        <f t="shared" si="3"/>
        <v>90000</v>
      </c>
      <c r="T16" s="32">
        <f t="shared" si="4"/>
        <v>11156.43</v>
      </c>
      <c r="U16" s="32">
        <f t="shared" si="7"/>
        <v>33469.29</v>
      </c>
      <c r="V16" s="20">
        <f t="shared" si="5"/>
        <v>24420.680199663198</v>
      </c>
      <c r="W16" s="4">
        <f t="shared" si="6"/>
        <v>0.70456640366846712</v>
      </c>
    </row>
    <row r="17" spans="1:23" x14ac:dyDescent="0.25">
      <c r="A17" s="35"/>
      <c r="B17" s="62"/>
      <c r="C17" s="76" t="s">
        <v>47</v>
      </c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8"/>
      <c r="P17" s="71"/>
      <c r="Q17" s="72">
        <f>SUM(Q11:Q16)</f>
        <v>53834831.339999996</v>
      </c>
      <c r="R17" s="71"/>
      <c r="S17" s="72">
        <f>SUM(S11:S16)</f>
        <v>51009634.799999997</v>
      </c>
      <c r="T17" s="71"/>
      <c r="U17" s="72">
        <f>SUM(U11:U16)</f>
        <v>32403363.210000001</v>
      </c>
      <c r="V17" s="75"/>
      <c r="W17" s="74"/>
    </row>
    <row r="18" spans="1:23" ht="45" x14ac:dyDescent="0.25">
      <c r="A18" s="6"/>
      <c r="B18" s="70">
        <v>2</v>
      </c>
      <c r="C18" s="14">
        <v>7</v>
      </c>
      <c r="D18" s="23" t="s">
        <v>37</v>
      </c>
      <c r="E18" s="1" t="s">
        <v>33</v>
      </c>
      <c r="F18" s="1">
        <v>1</v>
      </c>
      <c r="G18" s="1">
        <v>24</v>
      </c>
      <c r="H18" s="2">
        <v>30000</v>
      </c>
      <c r="I18" s="2">
        <v>1080990.6000000001</v>
      </c>
      <c r="J18" s="2">
        <v>22489.88</v>
      </c>
      <c r="K18" s="2">
        <v>134170.32999999999</v>
      </c>
      <c r="L18" s="5"/>
      <c r="M18" s="5"/>
      <c r="N18" s="5"/>
      <c r="O18" s="5">
        <f>(16747.2+1070.25)*1.026679</f>
        <v>18292.801748549999</v>
      </c>
      <c r="P18" s="3">
        <f t="shared" si="0"/>
        <v>257188.72</v>
      </c>
      <c r="Q18" s="3">
        <f t="shared" si="1"/>
        <v>6172529.2800000003</v>
      </c>
      <c r="R18" s="3">
        <f t="shared" si="2"/>
        <v>30000</v>
      </c>
      <c r="S18" s="3">
        <f t="shared" si="3"/>
        <v>720000</v>
      </c>
      <c r="T18" s="32">
        <f t="shared" si="4"/>
        <v>18292.8</v>
      </c>
      <c r="U18" s="32">
        <f t="shared" si="7"/>
        <v>439027.20000000001</v>
      </c>
      <c r="V18" s="20">
        <f t="shared" si="5"/>
        <v>414138.28162088897</v>
      </c>
      <c r="W18" s="4">
        <f t="shared" si="6"/>
        <v>1.6102505647249574</v>
      </c>
    </row>
    <row r="19" spans="1:23" ht="45" x14ac:dyDescent="0.25">
      <c r="A19" s="6"/>
      <c r="B19" s="70"/>
      <c r="C19" s="13">
        <v>8</v>
      </c>
      <c r="D19" s="16" t="s">
        <v>31</v>
      </c>
      <c r="E19" s="1" t="s">
        <v>33</v>
      </c>
      <c r="F19" s="1">
        <v>1</v>
      </c>
      <c r="G19" s="1">
        <v>24</v>
      </c>
      <c r="H19" s="2">
        <v>8000</v>
      </c>
      <c r="I19" s="2">
        <v>60619.88</v>
      </c>
      <c r="J19" s="2">
        <v>8363.26</v>
      </c>
      <c r="K19" s="2">
        <v>33588.33</v>
      </c>
      <c r="L19" s="5"/>
      <c r="M19" s="5">
        <v>18856.560000000001</v>
      </c>
      <c r="N19" s="5"/>
      <c r="O19" s="29"/>
      <c r="P19" s="3">
        <f t="shared" si="0"/>
        <v>25885.61</v>
      </c>
      <c r="Q19" s="3">
        <f t="shared" si="1"/>
        <v>621254.64</v>
      </c>
      <c r="R19" s="3">
        <f t="shared" si="2"/>
        <v>18856.560000000001</v>
      </c>
      <c r="S19" s="3">
        <f t="shared" si="3"/>
        <v>452557.44000000006</v>
      </c>
      <c r="T19" s="32">
        <f t="shared" si="4"/>
        <v>8000</v>
      </c>
      <c r="U19" s="32">
        <f t="shared" si="7"/>
        <v>192000</v>
      </c>
      <c r="V19" s="20">
        <f t="shared" si="5"/>
        <v>19708.560304234907</v>
      </c>
      <c r="W19" s="4">
        <f t="shared" si="6"/>
        <v>0.76137129100820522</v>
      </c>
    </row>
    <row r="20" spans="1:23" x14ac:dyDescent="0.25">
      <c r="A20" s="35"/>
      <c r="B20" s="70"/>
      <c r="C20" s="76" t="s">
        <v>48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73"/>
      <c r="Q20" s="72">
        <f>SUM(Q18:Q19)</f>
        <v>6793783.9199999999</v>
      </c>
      <c r="R20" s="71"/>
      <c r="S20" s="72">
        <f>SUM(S18:S19)</f>
        <v>1172557.44</v>
      </c>
      <c r="T20" s="71"/>
      <c r="U20" s="72">
        <f>SUM(U18:U19)</f>
        <v>631027.19999999995</v>
      </c>
      <c r="V20" s="68"/>
      <c r="W20" s="69"/>
    </row>
    <row r="21" spans="1:23" ht="15.75" x14ac:dyDescent="0.25">
      <c r="A21" s="6"/>
      <c r="B21" s="6"/>
      <c r="C21" s="63" t="s">
        <v>19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8"/>
      <c r="P21" s="64">
        <f>SUM(Q17+Q20)</f>
        <v>60628615.259999998</v>
      </c>
      <c r="Q21" s="65"/>
      <c r="R21" s="66"/>
      <c r="S21" s="66"/>
      <c r="T21" s="66"/>
      <c r="U21" s="66"/>
      <c r="V21" s="6"/>
      <c r="W21" s="6"/>
    </row>
    <row r="22" spans="1:23" ht="15.75" x14ac:dyDescent="0.25">
      <c r="A22" s="6"/>
      <c r="B22" s="6"/>
      <c r="C22" s="55" t="s">
        <v>20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67">
        <f>SUM(S17+S20)</f>
        <v>52182192.239999995</v>
      </c>
      <c r="S22" s="67"/>
      <c r="T22" s="66"/>
      <c r="U22" s="66"/>
      <c r="V22" s="6"/>
      <c r="W22" s="6"/>
    </row>
    <row r="23" spans="1:23" ht="15.75" x14ac:dyDescent="0.25">
      <c r="A23" s="6"/>
      <c r="B23" s="6"/>
      <c r="C23" s="55" t="s">
        <v>21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7"/>
      <c r="T23" s="58">
        <f>SUM(U17+U20)</f>
        <v>33034390.41</v>
      </c>
      <c r="U23" s="58"/>
      <c r="V23" s="6"/>
      <c r="W23" s="6"/>
    </row>
    <row r="24" spans="1:23" x14ac:dyDescent="0.25">
      <c r="A24" s="6"/>
      <c r="B24" s="6"/>
      <c r="C24" s="6"/>
      <c r="D24" s="8"/>
      <c r="E24" s="7"/>
      <c r="F24" s="7"/>
      <c r="G24" s="10"/>
      <c r="H24" s="10"/>
      <c r="I24" s="10"/>
      <c r="J24" s="10"/>
      <c r="K24" s="10"/>
      <c r="L24" s="10"/>
      <c r="M24" s="10"/>
      <c r="N24" s="10"/>
      <c r="O24" s="10"/>
      <c r="P24" s="7"/>
      <c r="Q24" s="7"/>
      <c r="R24" s="7"/>
      <c r="S24" s="7"/>
      <c r="T24" s="7"/>
      <c r="U24" s="7"/>
      <c r="V24" s="6"/>
      <c r="W24" s="6"/>
    </row>
    <row r="25" spans="1:23" x14ac:dyDescent="0.25">
      <c r="A25" s="36"/>
      <c r="B25" s="36"/>
      <c r="C25" s="36"/>
      <c r="D25" s="59" t="s">
        <v>22</v>
      </c>
      <c r="E25" s="59"/>
      <c r="F25" s="59"/>
      <c r="G25" s="59"/>
      <c r="H25" s="59"/>
      <c r="I25" s="59"/>
      <c r="J25" s="59"/>
      <c r="K25" s="59"/>
      <c r="L25" s="24"/>
      <c r="M25" s="24"/>
      <c r="N25" s="24"/>
      <c r="O25" s="24"/>
      <c r="P25" s="7"/>
      <c r="Q25" s="34"/>
      <c r="R25" s="34"/>
      <c r="S25" s="34"/>
      <c r="T25" s="34"/>
      <c r="U25" s="7"/>
      <c r="V25" s="6"/>
      <c r="W25" s="6"/>
    </row>
    <row r="26" spans="1:23" ht="17.25" x14ac:dyDescent="0.25">
      <c r="D26" s="26" t="s">
        <v>44</v>
      </c>
    </row>
    <row r="27" spans="1:23" ht="17.25" x14ac:dyDescent="0.25">
      <c r="D27" s="26" t="s">
        <v>45</v>
      </c>
    </row>
    <row r="28" spans="1:23" x14ac:dyDescent="0.25">
      <c r="D28" s="26" t="s">
        <v>46</v>
      </c>
    </row>
  </sheetData>
  <mergeCells count="42">
    <mergeCell ref="B11:B17"/>
    <mergeCell ref="C17:O17"/>
    <mergeCell ref="B18:B20"/>
    <mergeCell ref="C20:O20"/>
    <mergeCell ref="V17:W17"/>
    <mergeCell ref="C23:S23"/>
    <mergeCell ref="T23:U23"/>
    <mergeCell ref="A25:C25"/>
    <mergeCell ref="D25:K25"/>
    <mergeCell ref="F8:F10"/>
    <mergeCell ref="C21:N21"/>
    <mergeCell ref="P21:Q21"/>
    <mergeCell ref="R21:U21"/>
    <mergeCell ref="C22:Q22"/>
    <mergeCell ref="R22:S22"/>
    <mergeCell ref="T22:U22"/>
    <mergeCell ref="P9:P10"/>
    <mergeCell ref="Q9:Q10"/>
    <mergeCell ref="R9:R10"/>
    <mergeCell ref="V8:V10"/>
    <mergeCell ref="W8:W10"/>
    <mergeCell ref="A9:A10"/>
    <mergeCell ref="H9:H10"/>
    <mergeCell ref="I9:I10"/>
    <mergeCell ref="J9:J10"/>
    <mergeCell ref="K9:K10"/>
    <mergeCell ref="S9:S10"/>
    <mergeCell ref="T9:T10"/>
    <mergeCell ref="U9:U10"/>
    <mergeCell ref="P8:Q8"/>
    <mergeCell ref="R8:S8"/>
    <mergeCell ref="T8:U8"/>
    <mergeCell ref="A5:C5"/>
    <mergeCell ref="C6:U6"/>
    <mergeCell ref="A7:C7"/>
    <mergeCell ref="B8:B10"/>
    <mergeCell ref="C8:C10"/>
    <mergeCell ref="D8:D10"/>
    <mergeCell ref="E8:E10"/>
    <mergeCell ref="G8:G10"/>
    <mergeCell ref="H8:K8"/>
    <mergeCell ref="L8:O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89EDE56B-0487-4036-823B-3AF97305907A}"/>
</file>

<file path=customXml/itemProps2.xml><?xml version="1.0" encoding="utf-8"?>
<ds:datastoreItem xmlns:ds="http://schemas.openxmlformats.org/officeDocument/2006/customXml" ds:itemID="{7C86CDC2-9CF7-4657-B62C-899B82855EB7}"/>
</file>

<file path=customXml/itemProps3.xml><?xml version="1.0" encoding="utf-8"?>
<ds:datastoreItem xmlns:ds="http://schemas.openxmlformats.org/officeDocument/2006/customXml" ds:itemID="{44CC8B0C-8292-459B-9B2A-16C64F87FE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 novo</vt:lpstr>
    </vt:vector>
  </TitlesOfParts>
  <Manager/>
  <Company>TSE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secomp</dc:creator>
  <cp:keywords/>
  <dc:description/>
  <cp:lastModifiedBy>Cleber Oliveira Da Rocha</cp:lastModifiedBy>
  <cp:revision/>
  <dcterms:created xsi:type="dcterms:W3CDTF">2023-12-06T23:50:01Z</dcterms:created>
  <dcterms:modified xsi:type="dcterms:W3CDTF">2026-03-06T17:17:38Z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